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8901 ЗК МСП (ХЭС) рем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E9" i="1" l="1"/>
  <c r="N9" i="1" s="1"/>
  <c r="J9" i="1"/>
  <c r="P9" i="1" l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<sst xmlns="http://schemas.openxmlformats.org/spreadsheetml/2006/main" count="32" uniqueCount="25">
  <si>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</si>
  <si>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</si>
  <si>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</si>
  <si>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</si>
  <si>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</si>
  <si>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</si>
  <si>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</si>
  <si>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</si>
  <si>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</si>
  <si>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</si>
  <si>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</si>
  <si>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</si>
  <si>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</si>
  <si>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</si>
  <si>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</si>
  <si>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</si>
  <si>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</si>
  <si>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</si>
  <si>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</si>
  <si>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</si>
  <si>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</si>
  <si>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</si>
  <si>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</si>
  <si>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</si>
  <si>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ПС 35-110 кВ СП ЦЭС, филиала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</si>
</sst>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164" fontId="15" fillId="0" borderId="0" xfId="1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2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7" fillId="0" borderId="26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1" applyFont="1" applyAlignment="1">
      <alignment horizontal="right" vertical="center" wrapText="1"/>
    </xf>
    <xf numFmtId="3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14" fillId="5" borderId="8" xfId="0" applyNumberFormat="1" applyFont="1" applyFill="1" applyBorder="1" applyAlignment="1">
      <alignment horizontal="center" vertical="center" wrapText="1"/>
    </xf>
    <xf numFmtId="4" fontId="14" fillId="5" borderId="8" xfId="0" applyNumberFormat="1" applyFont="1" applyFill="1" applyBorder="1" applyAlignment="1">
      <alignment horizontal="center" vertical="center" wrapText="1"/>
    </xf>
    <xf numFmtId="4" fontId="14" fillId="5" borderId="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1" t="s">
        <v>17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2" t="s">
        <v>10</v>
      </c>
      <c r="C3" s="23"/>
      <c r="D3" s="23"/>
      <c r="E3" s="24"/>
      <c r="F3" s="20">
        <v>3785480</v>
      </c>
      <c r="G3" s="14" t="s">
        <v>2</v>
      </c>
      <c r="H3" s="1"/>
      <c r="I3" s="22" t="s">
        <v>22</v>
      </c>
      <c r="J3" s="23"/>
      <c r="K3" s="23"/>
      <c r="L3" s="23"/>
      <c r="M3" s="23"/>
      <c r="N3" s="23"/>
      <c r="O3" s="23"/>
      <c r="P3" s="23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1"/>
      <c r="C4" s="31"/>
      <c r="D4" s="31"/>
      <c r="E4" s="31"/>
      <c r="F4" s="31"/>
      <c r="G4" s="31"/>
      <c r="H4" s="1"/>
      <c r="I4" s="38" t="s">
        <v>18</v>
      </c>
      <c r="J4" s="38"/>
      <c r="K4" s="38"/>
      <c r="L4" s="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2" t="s">
        <v>11</v>
      </c>
      <c r="C7" s="24"/>
      <c r="D7" s="33"/>
      <c r="E7" s="33"/>
      <c r="F7" s="34"/>
      <c r="G7" s="35"/>
      <c r="H7" s="5"/>
      <c r="I7" s="22" t="s">
        <v>21</v>
      </c>
      <c r="J7" s="23"/>
      <c r="K7" s="23"/>
      <c r="L7" s="23"/>
      <c r="M7" s="23"/>
      <c r="N7" s="23"/>
      <c r="O7" s="23"/>
      <c r="P7" s="23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8" customFormat="1" ht="66" customHeight="1" thickBot="1" x14ac:dyDescent="0.3">
      <c r="A9" s="46"/>
      <c r="B9" s="47">
        <v>1</v>
      </c>
      <c r="C9" s="45" t="s">
        <v>24</v>
      </c>
      <c r="D9" s="48" t="s">
        <v>12</v>
      </c>
      <c r="E9" s="49">
        <f>F3</f>
        <v>3785480</v>
      </c>
      <c r="F9" s="50">
        <v>1</v>
      </c>
      <c r="G9" s="51">
        <f>E9*F9</f>
        <v>3785480</v>
      </c>
      <c r="H9" s="52"/>
      <c r="I9" s="53">
        <f>B9</f>
        <v>1</v>
      </c>
      <c r="J9" s="45" t="str">
        <f>C9</f>
        <v>Капитальный ремонт ПС 35-110 кВ СП ЦЭС, филиала ХЭС</v>
      </c>
      <c r="K9" s="54"/>
      <c r="L9" s="54"/>
      <c r="M9" s="55" t="str">
        <f>D9</f>
        <v>шт.</v>
      </c>
      <c r="N9" s="56">
        <f>E9</f>
        <v>3785480</v>
      </c>
      <c r="O9" s="48"/>
      <c r="P9" s="55">
        <f>F9</f>
        <v>1</v>
      </c>
      <c r="Q9" s="57">
        <f>O9*P9</f>
        <v>0</v>
      </c>
      <c r="R9" s="52"/>
      <c r="S9" s="52"/>
      <c r="T9" s="52"/>
      <c r="U9" s="52"/>
      <c r="V9" s="52"/>
      <c r="W9" s="52"/>
      <c r="X9" s="52"/>
      <c r="Y9" s="52"/>
      <c r="Z9" s="52"/>
      <c r="AA9" s="52"/>
    </row>
    <row r="10" spans="1:27" ht="21" customHeight="1" thickBot="1" x14ac:dyDescent="0.3">
      <c r="A10" s="6"/>
      <c r="B10" s="25" t="s">
        <v>5</v>
      </c>
      <c r="C10" s="26"/>
      <c r="D10" s="26"/>
      <c r="E10" s="26"/>
      <c r="F10" s="27"/>
      <c r="G10" s="11">
        <f>SUM(G9:G9)</f>
        <v>3785480</v>
      </c>
      <c r="H10" s="1"/>
      <c r="I10" s="25" t="s">
        <v>5</v>
      </c>
      <c r="J10" s="26"/>
      <c r="K10" s="26"/>
      <c r="L10" s="26"/>
      <c r="M10" s="26"/>
      <c r="N10" s="26"/>
      <c r="O10" s="26"/>
      <c r="P10" s="27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6" t="s">
        <v>15</v>
      </c>
      <c r="C11" s="37"/>
      <c r="D11" s="37"/>
      <c r="E11" s="37"/>
      <c r="F11" s="15">
        <v>0.2</v>
      </c>
      <c r="G11" s="12">
        <f>G10*F11</f>
        <v>757096</v>
      </c>
      <c r="H11" s="1"/>
      <c r="I11" s="36" t="s">
        <v>15</v>
      </c>
      <c r="J11" s="37"/>
      <c r="K11" s="37"/>
      <c r="L11" s="37"/>
      <c r="M11" s="37"/>
      <c r="N11" s="37"/>
      <c r="O11" s="37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28" t="s">
        <v>6</v>
      </c>
      <c r="C12" s="29"/>
      <c r="D12" s="29"/>
      <c r="E12" s="29"/>
      <c r="F12" s="30"/>
      <c r="G12" s="13">
        <f>G10+G11</f>
        <v>4542576</v>
      </c>
      <c r="H12" s="1"/>
      <c r="I12" s="28" t="s">
        <v>6</v>
      </c>
      <c r="J12" s="29"/>
      <c r="K12" s="29"/>
      <c r="L12" s="29"/>
      <c r="M12" s="29"/>
      <c r="N12" s="29"/>
      <c r="O12" s="29"/>
      <c r="P12" s="30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42"/>
      <c r="C14" s="42"/>
      <c r="D14" s="42"/>
      <c r="E14" s="42"/>
      <c r="F14" s="42"/>
      <c r="G14" s="42"/>
      <c r="H14" s="3"/>
      <c r="I14" s="3"/>
      <c r="J14" s="43" t="s">
        <v>16</v>
      </c>
      <c r="K14" s="44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1"/>
      <c r="K15" s="41"/>
      <c r="L15" s="16"/>
      <c r="AA15" s="1"/>
    </row>
    <row r="16" spans="1:27" ht="16.5" x14ac:dyDescent="0.25">
      <c r="J16" s="40"/>
      <c r="K16" s="40"/>
      <c r="L16" s="17"/>
    </row>
    <row r="17" spans="10:12" ht="19.5" x14ac:dyDescent="0.25">
      <c r="J17" s="41"/>
      <c r="K17" s="41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2022-03-15T07:43:36Z</dcterms:modified>
</cp:coreProperties>
</file>